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8"/>
  <workbookPr/>
  <mc:AlternateContent xmlns:mc="http://schemas.openxmlformats.org/markup-compatibility/2006">
    <mc:Choice Requires="x15">
      <x15ac:absPath xmlns:x15ac="http://schemas.microsoft.com/office/spreadsheetml/2010/11/ac" url="/Users/andresibarraandresibarra/Documents/Kennedy 2025/bogotaneidad/V. ENTREGA DESPACHO/"/>
    </mc:Choice>
  </mc:AlternateContent>
  <xr:revisionPtr revIDLastSave="0" documentId="8_{B9A8E919-D57A-E642-94D8-753515206E0C}" xr6:coauthVersionLast="47" xr6:coauthVersionMax="47" xr10:uidLastSave="{00000000-0000-0000-0000-000000000000}"/>
  <bookViews>
    <workbookView xWindow="0" yWindow="500" windowWidth="28800" windowHeight="16260" xr2:uid="{00000000-000D-0000-FFFF-FFFF00000000}"/>
  </bookViews>
  <sheets>
    <sheet name="MATRIZ DE RIESGOS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5" roundtripDataChecksum="gi7b7z/i6f+LNvyrSob+WMYkTP6EVqFZEKecGIcccaU="/>
    </ext>
  </extLst>
</workbook>
</file>

<file path=xl/calcChain.xml><?xml version="1.0" encoding="utf-8"?>
<calcChain xmlns="http://schemas.openxmlformats.org/spreadsheetml/2006/main">
  <c r="V28" i="1" l="1"/>
  <c r="V27" i="1"/>
  <c r="U26" i="1"/>
  <c r="V26" i="1" s="1"/>
  <c r="V25" i="1"/>
  <c r="U25" i="1"/>
  <c r="O25" i="1"/>
  <c r="N25" i="1"/>
  <c r="U24" i="1"/>
  <c r="V24" i="1" s="1"/>
  <c r="U23" i="1"/>
  <c r="V23" i="1" s="1"/>
  <c r="V22" i="1"/>
  <c r="U22" i="1"/>
  <c r="N22" i="1"/>
  <c r="U21" i="1"/>
  <c r="V21" i="1" s="1"/>
  <c r="U20" i="1"/>
  <c r="V20" i="1" s="1"/>
  <c r="N20" i="1"/>
  <c r="O20" i="1" s="1"/>
  <c r="U19" i="1"/>
  <c r="V19" i="1" s="1"/>
  <c r="N19" i="1"/>
  <c r="O19" i="1" s="1"/>
  <c r="U17" i="1"/>
  <c r="V17" i="1" s="1"/>
  <c r="U16" i="1"/>
  <c r="V16" i="1" s="1"/>
  <c r="U15" i="1"/>
  <c r="V15" i="1" s="1"/>
  <c r="U14" i="1"/>
  <c r="V14" i="1" s="1"/>
  <c r="N14" i="1"/>
  <c r="U13" i="1"/>
  <c r="V13" i="1" s="1"/>
  <c r="N13" i="1"/>
  <c r="U12" i="1"/>
  <c r="V12" i="1" s="1"/>
  <c r="N12" i="1"/>
  <c r="O12" i="1" s="1"/>
  <c r="U11" i="1"/>
  <c r="V11" i="1" s="1"/>
  <c r="N11" i="1"/>
  <c r="O11" i="1" s="1"/>
  <c r="U10" i="1"/>
  <c r="V10" i="1" s="1"/>
  <c r="O10" i="1"/>
  <c r="U9" i="1"/>
  <c r="V9" i="1" s="1"/>
  <c r="N9" i="1"/>
  <c r="U7" i="1"/>
  <c r="V7" i="1" s="1"/>
  <c r="U6" i="1"/>
  <c r="V6" i="1" s="1"/>
</calcChain>
</file>

<file path=xl/sharedStrings.xml><?xml version="1.0" encoding="utf-8"?>
<sst xmlns="http://schemas.openxmlformats.org/spreadsheetml/2006/main" count="352" uniqueCount="155">
  <si>
    <t>Nº</t>
  </si>
  <si>
    <t xml:space="preserve">Clase </t>
  </si>
  <si>
    <t>Fuente</t>
  </si>
  <si>
    <t>Etapa</t>
  </si>
  <si>
    <t>Tipo</t>
  </si>
  <si>
    <t>Descripción</t>
  </si>
  <si>
    <t>Consecuencia de la ocurrencia del evento</t>
  </si>
  <si>
    <t>Probabilidad</t>
  </si>
  <si>
    <t>Impacto</t>
  </si>
  <si>
    <t>Valoración del riesgo</t>
  </si>
  <si>
    <t>Categoría</t>
  </si>
  <si>
    <t xml:space="preserve">A quién se le asigna? </t>
  </si>
  <si>
    <t>Tratamiento</t>
  </si>
  <si>
    <t>Impacto después del tratamiento</t>
  </si>
  <si>
    <t>Afecta la ejecución del contrato?</t>
  </si>
  <si>
    <t>Persona responsable por implementar el tratamiento</t>
  </si>
  <si>
    <t>Fecha estimada en que se inicia el tratamiento</t>
  </si>
  <si>
    <t xml:space="preserve">Fecha estimada en que se completa el tratamiento </t>
  </si>
  <si>
    <t>Monitoreo y revisión</t>
  </si>
  <si>
    <t>Planeación</t>
  </si>
  <si>
    <t>Selección</t>
  </si>
  <si>
    <t>Contratación</t>
  </si>
  <si>
    <t>Ejecución</t>
  </si>
  <si>
    <t>Postentrega</t>
  </si>
  <si>
    <t>Contratista</t>
  </si>
  <si>
    <t>Controles a ser implementados</t>
  </si>
  <si>
    <t>Como se realiza el monitoreo?</t>
  </si>
  <si>
    <t>Periodicidad ¿cuándo?</t>
  </si>
  <si>
    <t>Especifico</t>
  </si>
  <si>
    <t>interno</t>
  </si>
  <si>
    <t>X</t>
  </si>
  <si>
    <t>Riesgo Técnico u Operacional</t>
  </si>
  <si>
    <t>Errores involuntarios en los Estudios Previos, Pliegos de Condiciones, y en general cualquier documento que sea parte integral del mismo.</t>
  </si>
  <si>
    <t xml:space="preserve">No se cumple al objeto del proceso, se da la necesidad de iniciar un nuevo poceso </t>
  </si>
  <si>
    <t>Riesgo Alto</t>
  </si>
  <si>
    <t xml:space="preserve">
Presentación y segumiento de observaciones respectivas durante el desarrollo del proceso precontractual.
</t>
  </si>
  <si>
    <t>SI</t>
  </si>
  <si>
    <t>La entidad</t>
  </si>
  <si>
    <t>Durante el desarrollo del proceso de formulacion</t>
  </si>
  <si>
    <t xml:space="preserve">Con la finalizacion del proceso de seleccion. </t>
  </si>
  <si>
    <t xml:space="preserve">Con el segumiento continuo a la formulaion,  ajuste de acuerdo a los criterios estabecidos por los diferentes sectores. </t>
  </si>
  <si>
    <t>Durante el proceso de formulacion</t>
  </si>
  <si>
    <t>Presentación de precios artificialmente bajos</t>
  </si>
  <si>
    <t>Pérdida de esquema de precios.</t>
  </si>
  <si>
    <t>Durante el desarrollo del proceso de seleccion</t>
  </si>
  <si>
    <t xml:space="preserve">Con el segumiento a las observaicones a la propuesta. </t>
  </si>
  <si>
    <t xml:space="preserve">Durante el proceso de seleccion </t>
  </si>
  <si>
    <t>General</t>
  </si>
  <si>
    <t>Juridico/ tecnico/financiero</t>
  </si>
  <si>
    <t>Inclusión de condiciones jurídicas, técnicas y/o financieras que NO puedan ser cumplidas por el Contratista.</t>
  </si>
  <si>
    <t>Declaratoria de desierto del proceso de contratación</t>
  </si>
  <si>
    <t>Riesgo bajo</t>
  </si>
  <si>
    <t>Revisión de las condiciones técnicas exigidas vs. Las necesidades de la Entidad, con el fin de adoptar las decisiones pertinentes.</t>
  </si>
  <si>
    <t>Riesgo Bajo</t>
  </si>
  <si>
    <t xml:space="preserve">Durante el desarrollo del proceso de seleccion </t>
  </si>
  <si>
    <t>Análisis y consideración de las observaciones presentadas por los posibles interesados en la etapa de proyecto de pliego y pliego de condiciones definitivo</t>
  </si>
  <si>
    <t>Externo</t>
  </si>
  <si>
    <t>Operacional</t>
  </si>
  <si>
    <r>
      <rPr>
        <sz val="10"/>
        <color theme="1"/>
        <rFont val="Garamond"/>
        <family val="1"/>
      </rPr>
      <t>Ocurre cuando se presentan fallas en la disponibilidad del Sistema de Contratación Pública SECOP II</t>
    </r>
    <r>
      <rPr>
        <u/>
        <sz val="10"/>
        <color rgb="FF0000D4"/>
        <rFont val="Garamond"/>
        <family val="1"/>
      </rPr>
      <t xml:space="preserve">   www.colombiacompra.gov.co</t>
    </r>
  </si>
  <si>
    <t xml:space="preserve">Retrasos o incumplimiento de los plazos legales para la
publicación de los actos y/o documentos derivados de los proceso </t>
  </si>
  <si>
    <t xml:space="preserve">
Se establecen plazos perentorios para el perfeccionamiento y ejecución del contrato</t>
  </si>
  <si>
    <t>Con la suscripción de la orden de servicio</t>
  </si>
  <si>
    <t>Con la suscripción del acta de recibo final a satisfacción</t>
  </si>
  <si>
    <t>Etapa de ejecución</t>
  </si>
  <si>
    <t>Semanal</t>
  </si>
  <si>
    <t>Retraso en la ejecución del contrato ,no cumplimiento de las actividades previstas</t>
  </si>
  <si>
    <t>Seguimento avance de cada una de las etapas de los tiempos del  contrato</t>
  </si>
  <si>
    <t>Contratista &amp; FDLF</t>
  </si>
  <si>
    <t>Una vez suscrito el contrato</t>
  </si>
  <si>
    <t>Liquidación del contrato</t>
  </si>
  <si>
    <t>Seguimiento eficaz por parte del supervisor a través de comités técnicos</t>
  </si>
  <si>
    <t>Diariamente</t>
  </si>
  <si>
    <t>Variación de tipo de cambio</t>
  </si>
  <si>
    <t>Esta asociado a la devaluación del tipo de cambio que cause mayor precio de importación de elementos en el evento que estos sean de importación</t>
  </si>
  <si>
    <t xml:space="preserve">El oferente debe acelerar el proceso de compra e importación de los elementos tan pronto se presente la necesidad de los mismos y dar cumplimiento a su propuesta economica. </t>
  </si>
  <si>
    <t>Suscripción Acta de inicio</t>
  </si>
  <si>
    <t>Hasta la suscripción del acta de recibo a satisfacción final</t>
  </si>
  <si>
    <t>Mensual</t>
  </si>
  <si>
    <t xml:space="preserve">Recibo a no satisfacción de los equipos, por parte de la entidad e incumplimiento de las especificaciones técnicas. </t>
  </si>
  <si>
    <t xml:space="preserve">Seguimiento estricto de las especificaciones técnicas contratadas y características requeridas por la entidad </t>
  </si>
  <si>
    <t>Suscripción del Contrato</t>
  </si>
  <si>
    <t>Con la suscripción del acta de recibo final a satisfacción.</t>
  </si>
  <si>
    <t>Durante la adquisición</t>
  </si>
  <si>
    <t>Riesgo Orden Público</t>
  </si>
  <si>
    <t>Que se deriven mayores costos para el contratista en ejecución del contrato o, que no se cumpla con el recibo de las elementos durante plazo de ejecución. La  entrega puede  verse afectada, con el orden  Público que  se presenta.</t>
  </si>
  <si>
    <t>Riesgo Medio</t>
  </si>
  <si>
    <t>Seguimiento  y capacitacion  para  que  las  personas  tengan  planes de  contingencia  en  caso de  que  se  presenten  a  normalidades  causadas  por orden publico.</t>
  </si>
  <si>
    <t>Contratista / Supervisor</t>
  </si>
  <si>
    <t>Que no se satisfaga la necesidada de la entidad por la calidad del producto</t>
  </si>
  <si>
    <t>a) El contratista debe tener idoneidad y experiencia en el objeto del presente contrato.                     b) Póliza de calidad del bien y/o servicio (de acuerdo a la cuantía) y/o compromiso del contratista.</t>
  </si>
  <si>
    <t>Contratista - apoyo a la supervision</t>
  </si>
  <si>
    <t>a) Antes del cierre del contrato.        b) Una vez firmados los requisitos de perfeccionamiento</t>
  </si>
  <si>
    <t>a) En la evaluación de los requisitos habilitantes.       b) Elaboración y legalización del contrato.</t>
  </si>
  <si>
    <t>En el momneto de la entrega y uso del dispositivo</t>
  </si>
  <si>
    <t>Cambios en las Especificaciones Técnicas y/o descripción del bien o servicio, por versión del mismo o sus equivalentes.</t>
  </si>
  <si>
    <t>No se cumple al objeto del proceso, imcupliminto de las obligaciones</t>
  </si>
  <si>
    <t xml:space="preserve">Realizar precisiones necesarias para dejar la claridad de las caracteristicas de todos los bienes y servicios en el estudio de mercado. </t>
  </si>
  <si>
    <t>Durante la ejecucion del contrato</t>
  </si>
  <si>
    <t>Seguimiento permanente en cronograma y obligaciones en el contrato</t>
  </si>
  <si>
    <t>Propuesta económica por parte del proponente  que reprensenta pérdidas o baja utilidad en la ejecución del contrato.</t>
  </si>
  <si>
    <t>el proponente registra pérdidas o baja utilidad en la ejecución del contrato.</t>
  </si>
  <si>
    <t>Realizar aclaraciones en el proceso de selección y evaluar las propuestas con los criterios sugeridos por Colombia Compra Eficiente.</t>
  </si>
  <si>
    <t xml:space="preserve">Desde la recepcion de las propuestas. </t>
  </si>
  <si>
    <t>con la adjudicacion del contrato</t>
  </si>
  <si>
    <t xml:space="preserve">Durante la formulacion y presnetacion de propuestas </t>
  </si>
  <si>
    <t>Durante la adjudicacion del contrato</t>
  </si>
  <si>
    <t>Cambios en las Especificaciones financieras del bien o servicio, por versión del mismo o sus equivalentes.</t>
  </si>
  <si>
    <t xml:space="preserve">No entrega de los bienes, imcumplimiento del obejto contractual. </t>
  </si>
  <si>
    <t xml:space="preserve">El oferente sera responsable de presentar su oferta economica previniendo la ocurriensa de estas fluctuaicones, por lo cual debera mantener los precios  propuestos y darle cabal cumplimiento. </t>
  </si>
  <si>
    <t>riesgo bajo</t>
  </si>
  <si>
    <t xml:space="preserve">Contratista </t>
  </si>
  <si>
    <t>Durante el proceso precontractual</t>
  </si>
  <si>
    <t>Previo al desarrollo de los eventos.</t>
  </si>
  <si>
    <t xml:space="preserve">No cumplimiento del cronograma y no cumplimiento de la meta </t>
  </si>
  <si>
    <t xml:space="preserve">El oferente sera responsable de realizar los tramites pertinenetes, y los cambios requeridos por las entidades, previniendo la ocurriensa este evento y darle cabal cumplimiento a la meta del proyecto . </t>
  </si>
  <si>
    <t>semanal</t>
  </si>
  <si>
    <t xml:space="preserve">El oferente sera responsable cumplir con los protocolor y/o norma vigente en la ejecucion de todoas las actividades del proyecto . </t>
  </si>
  <si>
    <t>No cumplimiento de la satisfacción de las necesidades de la población participante.</t>
  </si>
  <si>
    <t xml:space="preserve">no cumplimiento de la meta </t>
  </si>
  <si>
    <t>El oferente sera responsable de cumplir las necesidades de la comunidad</t>
  </si>
  <si>
    <t>Realizar modificaciones al anexo tecnico  por parte de la alcaldia</t>
  </si>
  <si>
    <t xml:space="preserve">Retrasos en la entrega de informes
</t>
  </si>
  <si>
    <t xml:space="preserve">retraso en los pagos </t>
  </si>
  <si>
    <t xml:space="preserve">El oferente sera responsable de la entrega oportuna de los informes requeridos </t>
  </si>
  <si>
    <t>Realizando solicitud de los informes 15 dias antes de la presnetacion del mismo</t>
  </si>
  <si>
    <t xml:space="preserve">Autorización de actividades adicionales sin consultar al contratante
</t>
  </si>
  <si>
    <t xml:space="preserve">Desviacion de los recursos asignados </t>
  </si>
  <si>
    <t xml:space="preserve">El oferente sera responsable de cumplir con lo estabnlecido en el anexo tecnico </t>
  </si>
  <si>
    <t xml:space="preserve">El oferente sera responsable del cumplimiento de la meta realizando adecuada convocatoria previa al desarrollo de las actividades </t>
  </si>
  <si>
    <t>Realizando constante verificacion de la convocatoria previa y el desarrollo de actividades</t>
  </si>
  <si>
    <t xml:space="preserve">Falta de organizacion logistica para 
el desarrollo de los eventos que 
requieran un plan de contigencia y 
sus correspondientes permisos </t>
  </si>
  <si>
    <t>No desarrollo de los eventos.</t>
  </si>
  <si>
    <t>Seguimento avance de cada una de las 
etapas de los tiempos del contrato</t>
  </si>
  <si>
    <t xml:space="preserve">Realizacion de eventos </t>
  </si>
  <si>
    <t>Seguimiento eficaz por 
parte del supervisor a 
través de comités técnicos</t>
  </si>
  <si>
    <t>Previo al desarrollo 
de los eventos.</t>
  </si>
  <si>
    <t>Enfermedad general, enfermedad 
profesional, accidentes de trabajo 
(incapacidad, discapacidad, muerte entre  otros) sin que el recurso humano se  encuentre efectivamente cubierto por el 
régimen de seguridad</t>
  </si>
  <si>
    <t>No poder ejecutar correctamente sus 
actividades, y por ende afectar el normal 
desarrollo de las funciones.</t>
  </si>
  <si>
    <t>Reducción de la probabilidad de ocurrencia 
del evento teniendo en cuenta actividades de 
seguridad industrial y realizando la 
constitución de la garantía contractual</t>
  </si>
  <si>
    <t xml:space="preserve">seguimiento constante a las actividades a desarrollar </t>
  </si>
  <si>
    <t xml:space="preserve">Durante la ejecucion del contrato </t>
  </si>
  <si>
    <t>Está relacionado con los diferentes 
eventos o situaciones causados por 
desastres natutrales, bloqueos en las vias  e incluso por temas de importacion, las  cuales, puedan afectar la entrega de los  elementos y ppor consiguiente desarrollo de las actividades descritas en el anexo técnico en las condiciones pactadas en el contrato</t>
  </si>
  <si>
    <t xml:space="preserve">Que se deriven mayores costos para el 
contratista en ejecución del contrato o, 
que no se cumpla con el recibo de las 
elementos durante plazo de ejecución.
</t>
  </si>
  <si>
    <t xml:space="preserve">Conocimiento previo por parte del contratista 
de los plazos establecidos por la entidad para 
la entrega de las adquisiciones. </t>
  </si>
  <si>
    <t>FDLK</t>
  </si>
  <si>
    <t>Incumplimiento en el desarrollo de las obligaciones contractuales.</t>
  </si>
  <si>
    <t xml:space="preserve">Variación en los precios de los elementos técnologicos y logisticos estipulados en el estudio de mercado, por fluctuaciones del valor de la moneda. </t>
  </si>
  <si>
    <t xml:space="preserve">Multas, sanciones, indemizaciones, daños y afectaciones de personas y/o lugares.
</t>
  </si>
  <si>
    <t xml:space="preserve">Cambios en la normatividad inherente al proceso objeto del presente contrato 
</t>
  </si>
  <si>
    <t>Contratista &amp; FDLK</t>
  </si>
  <si>
    <t xml:space="preserve">Que las adquisiciones de los elementos y desarrollo de los servicios no cumplan con las características técnicas establecidas o requeridas por la entidad   </t>
  </si>
  <si>
    <t>No realizar la entrega de los elementos y servicios relacionados</t>
  </si>
  <si>
    <t>Mala calidad  de los elementos o deficiente operación de los equipos en los eventos del proceso</t>
  </si>
  <si>
    <t>Demora en los tramites para otorgar los permisos por parte de las entidades relacionadas al desarrollo de las acividades en calle de ser necesario</t>
  </si>
  <si>
    <t xml:space="preserve">Falta de beneficiarios y/o participantes para cumplir con la meta establecida en el presente proyecro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</si>
</sst>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0"/>
      <color theme="1"/>
      <name val="Garamond"/>
      <family val="1"/>
    </font>
    <font>
      <sz val="12"/>
      <name val="Calibri"/>
      <family val="2"/>
    </font>
    <font>
      <sz val="10"/>
      <color theme="1"/>
      <name val="Garamond"/>
      <family val="1"/>
    </font>
    <font>
      <sz val="10"/>
      <color rgb="FF000000"/>
      <name val="Garamond"/>
      <family val="1"/>
    </font>
    <font>
      <sz val="12"/>
      <color theme="1"/>
      <name val="Garamond"/>
      <family val="1"/>
    </font>
    <font>
      <u/>
      <sz val="10"/>
      <color rgb="FF0000D4"/>
      <name val="Garamond"/>
      <family val="1"/>
    </font>
  </fonts>
  <fills count="4">
    <fill>
      <patternFill patternType="none"/>
    </fill>
    <fill>
      <patternFill patternType="gray125"/>
    </fill>
    <fill>
      <patternFill patternType="solid">
        <fgColor rgb="FFCCC0D9"/>
        <bgColor rgb="FFCCC0D9"/>
      </patternFill>
    </fill>
    <fill>
      <patternFill patternType="solid">
        <fgColor theme="0"/>
        <bgColor theme="0"/>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textRotation="90" wrapText="1"/>
    </xf>
    <xf numFmtId="0" fontId="3" fillId="0" borderId="13" xfId="0" applyFont="1" applyBorder="1" applyAlignment="1">
      <alignment horizontal="center" vertical="center" wrapText="1"/>
    </xf>
    <xf numFmtId="0" fontId="3" fillId="3" borderId="13" xfId="0" applyFont="1" applyFill="1" applyBorder="1" applyAlignment="1">
      <alignment horizontal="center" vertical="center" textRotation="90" wrapText="1"/>
    </xf>
    <xf numFmtId="0" fontId="3" fillId="0" borderId="13" xfId="0" applyFont="1" applyBorder="1" applyAlignment="1">
      <alignment horizontal="center" vertical="center" textRotation="90" wrapText="1"/>
    </xf>
    <xf numFmtId="9" fontId="3"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9" fontId="5" fillId="0" borderId="0" xfId="0" applyNumberFormat="1" applyFont="1" applyAlignment="1">
      <alignment horizontal="center" vertical="center" wrapText="1"/>
    </xf>
    <xf numFmtId="0" fontId="3" fillId="0" borderId="9" xfId="0" applyFont="1" applyBorder="1" applyAlignment="1">
      <alignment horizontal="center" vertical="center" wrapText="1"/>
    </xf>
    <xf numFmtId="0" fontId="5" fillId="0" borderId="0" xfId="0" applyFont="1" applyAlignment="1">
      <alignment horizontal="center" vertical="center" wrapText="1"/>
    </xf>
    <xf numFmtId="9" fontId="3" fillId="0" borderId="9" xfId="0" applyNumberFormat="1" applyFont="1" applyBorder="1" applyAlignment="1">
      <alignment horizontal="center" vertical="center" wrapText="1"/>
    </xf>
    <xf numFmtId="0" fontId="3" fillId="0" borderId="9" xfId="0" applyFont="1" applyBorder="1" applyAlignment="1">
      <alignment horizontal="center" vertical="center" textRotation="90" wrapText="1"/>
    </xf>
    <xf numFmtId="0" fontId="3"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9" fontId="5" fillId="0" borderId="13" xfId="0" applyNumberFormat="1" applyFont="1" applyBorder="1" applyAlignment="1">
      <alignment horizontal="center" vertical="center" wrapText="1"/>
    </xf>
    <xf numFmtId="0" fontId="1" fillId="2" borderId="9" xfId="0" applyFont="1" applyFill="1" applyBorder="1" applyAlignment="1">
      <alignment horizontal="center" vertical="center" textRotation="90" wrapText="1"/>
    </xf>
    <xf numFmtId="0" fontId="2" fillId="0" borderId="14" xfId="0" applyFont="1" applyBorder="1"/>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0" borderId="12"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0" xfId="0"/>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1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0"/>
  <sheetViews>
    <sheetView tabSelected="1" topLeftCell="A2" workbookViewId="0">
      <selection activeCell="J26" sqref="J26"/>
    </sheetView>
  </sheetViews>
  <sheetFormatPr baseColWidth="10" defaultColWidth="11.1640625" defaultRowHeight="15" customHeight="1" x14ac:dyDescent="0.2"/>
  <cols>
    <col min="1" max="1" width="4.1640625" customWidth="1"/>
    <col min="2" max="2" width="4.6640625" customWidth="1"/>
    <col min="3" max="3" width="4" customWidth="1"/>
    <col min="4" max="4" width="4.1640625" customWidth="1"/>
    <col min="5" max="5" width="4.5" customWidth="1"/>
    <col min="6" max="6" width="3.83203125" customWidth="1"/>
    <col min="7" max="7" width="3.6640625" customWidth="1"/>
    <col min="8" max="8" width="3.33203125" customWidth="1"/>
    <col min="9" max="9" width="6.83203125" customWidth="1"/>
    <col min="10" max="10" width="23.6640625" customWidth="1"/>
    <col min="11" max="11" width="25.83203125" customWidth="1"/>
    <col min="12" max="12" width="4.6640625" customWidth="1"/>
    <col min="13" max="13" width="3.6640625" customWidth="1"/>
    <col min="14" max="14" width="4.1640625" customWidth="1"/>
    <col min="15" max="15" width="10.5" customWidth="1"/>
    <col min="16" max="16" width="10.6640625" customWidth="1"/>
    <col min="17" max="17" width="10.5" customWidth="1"/>
    <col min="18" max="18" width="26.5" customWidth="1"/>
    <col min="19" max="19" width="4.6640625" customWidth="1"/>
    <col min="20" max="20" width="5.1640625" customWidth="1"/>
    <col min="21" max="21" width="4.5" customWidth="1"/>
    <col min="22" max="22" width="11.83203125" customWidth="1"/>
    <col min="23" max="23" width="7.6640625" customWidth="1"/>
    <col min="24" max="24" width="14.83203125" customWidth="1"/>
    <col min="25" max="25" width="14.1640625" customWidth="1"/>
    <col min="26" max="26" width="15" customWidth="1"/>
    <col min="27" max="27" width="17.5" customWidth="1"/>
    <col min="28" max="28" width="13" customWidth="1"/>
  </cols>
  <sheetData>
    <row r="1" spans="1:28" ht="21" customHeight="1" x14ac:dyDescent="0.2">
      <c r="A1" s="22"/>
      <c r="B1" s="23"/>
      <c r="C1" s="23"/>
      <c r="D1" s="23"/>
      <c r="E1" s="23"/>
      <c r="F1" s="23"/>
      <c r="G1" s="23"/>
      <c r="H1" s="23"/>
      <c r="I1" s="23"/>
      <c r="J1" s="23"/>
      <c r="K1" s="23"/>
      <c r="L1" s="23"/>
      <c r="M1" s="23"/>
      <c r="N1" s="23"/>
      <c r="O1" s="23"/>
      <c r="P1" s="23"/>
      <c r="Q1" s="23"/>
      <c r="R1" s="23"/>
      <c r="S1" s="23"/>
      <c r="T1" s="23"/>
      <c r="U1" s="23"/>
      <c r="V1" s="23"/>
      <c r="W1" s="23"/>
      <c r="X1" s="23"/>
      <c r="Y1" s="23"/>
      <c r="Z1" s="23"/>
      <c r="AA1" s="23"/>
      <c r="AB1" s="24"/>
    </row>
    <row r="2" spans="1:28" ht="1.5" customHeight="1" x14ac:dyDescent="0.2">
      <c r="A2" s="25"/>
      <c r="B2" s="26"/>
      <c r="C2" s="26"/>
      <c r="D2" s="26"/>
      <c r="E2" s="26"/>
      <c r="F2" s="26"/>
      <c r="G2" s="26"/>
      <c r="H2" s="26"/>
      <c r="I2" s="26"/>
      <c r="J2" s="26"/>
      <c r="K2" s="26"/>
      <c r="L2" s="26"/>
      <c r="M2" s="26"/>
      <c r="N2" s="26"/>
      <c r="O2" s="26"/>
      <c r="P2" s="26"/>
      <c r="Q2" s="26"/>
      <c r="R2" s="26"/>
      <c r="S2" s="26"/>
      <c r="T2" s="26"/>
      <c r="U2" s="26"/>
      <c r="V2" s="26"/>
      <c r="W2" s="26"/>
      <c r="X2" s="26"/>
      <c r="Y2" s="26"/>
      <c r="Z2" s="26"/>
      <c r="AA2" s="26"/>
      <c r="AB2" s="27"/>
    </row>
    <row r="3" spans="1:28" ht="4.5" customHeight="1" x14ac:dyDescent="0.2">
      <c r="A3" s="28"/>
      <c r="B3" s="29"/>
      <c r="C3" s="29"/>
      <c r="D3" s="29"/>
      <c r="E3" s="29"/>
      <c r="F3" s="29"/>
      <c r="G3" s="29"/>
      <c r="H3" s="29"/>
      <c r="I3" s="29"/>
      <c r="J3" s="29"/>
      <c r="K3" s="29"/>
      <c r="L3" s="29"/>
      <c r="M3" s="29"/>
      <c r="N3" s="29"/>
      <c r="O3" s="29"/>
      <c r="P3" s="29"/>
      <c r="Q3" s="29"/>
      <c r="R3" s="29"/>
      <c r="S3" s="29"/>
      <c r="T3" s="29"/>
      <c r="U3" s="29"/>
      <c r="V3" s="29"/>
      <c r="W3" s="29"/>
      <c r="X3" s="29"/>
      <c r="Y3" s="29"/>
      <c r="Z3" s="29"/>
      <c r="AA3" s="29"/>
      <c r="AB3" s="30"/>
    </row>
    <row r="4" spans="1:28" ht="30" customHeight="1" x14ac:dyDescent="0.2">
      <c r="A4" s="19" t="s">
        <v>0</v>
      </c>
      <c r="B4" s="17" t="s">
        <v>1</v>
      </c>
      <c r="C4" s="17" t="s">
        <v>2</v>
      </c>
      <c r="D4" s="20" t="s">
        <v>3</v>
      </c>
      <c r="E4" s="31"/>
      <c r="F4" s="31"/>
      <c r="G4" s="31"/>
      <c r="H4" s="21"/>
      <c r="I4" s="19" t="s">
        <v>4</v>
      </c>
      <c r="J4" s="19" t="s">
        <v>5</v>
      </c>
      <c r="K4" s="19" t="s">
        <v>6</v>
      </c>
      <c r="L4" s="17" t="s">
        <v>7</v>
      </c>
      <c r="M4" s="17" t="s">
        <v>8</v>
      </c>
      <c r="N4" s="17" t="s">
        <v>9</v>
      </c>
      <c r="O4" s="19" t="s">
        <v>10</v>
      </c>
      <c r="P4" s="20" t="s">
        <v>11</v>
      </c>
      <c r="Q4" s="21"/>
      <c r="R4" s="1" t="s">
        <v>12</v>
      </c>
      <c r="S4" s="20" t="s">
        <v>13</v>
      </c>
      <c r="T4" s="31"/>
      <c r="U4" s="31"/>
      <c r="V4" s="21"/>
      <c r="W4" s="19" t="s">
        <v>14</v>
      </c>
      <c r="X4" s="19" t="s">
        <v>15</v>
      </c>
      <c r="Y4" s="19" t="s">
        <v>16</v>
      </c>
      <c r="Z4" s="19" t="s">
        <v>17</v>
      </c>
      <c r="AA4" s="20" t="s">
        <v>18</v>
      </c>
      <c r="AB4" s="21"/>
    </row>
    <row r="5" spans="1:28" ht="96" customHeight="1" x14ac:dyDescent="0.2">
      <c r="A5" s="18"/>
      <c r="B5" s="18"/>
      <c r="C5" s="18"/>
      <c r="D5" s="2" t="s">
        <v>19</v>
      </c>
      <c r="E5" s="2" t="s">
        <v>20</v>
      </c>
      <c r="F5" s="2" t="s">
        <v>21</v>
      </c>
      <c r="G5" s="2" t="s">
        <v>22</v>
      </c>
      <c r="H5" s="2" t="s">
        <v>23</v>
      </c>
      <c r="I5" s="18"/>
      <c r="J5" s="18"/>
      <c r="K5" s="18"/>
      <c r="L5" s="18"/>
      <c r="M5" s="18"/>
      <c r="N5" s="18"/>
      <c r="O5" s="18"/>
      <c r="P5" s="1" t="s">
        <v>144</v>
      </c>
      <c r="Q5" s="1" t="s">
        <v>24</v>
      </c>
      <c r="R5" s="1" t="s">
        <v>25</v>
      </c>
      <c r="S5" s="2" t="s">
        <v>7</v>
      </c>
      <c r="T5" s="2" t="s">
        <v>8</v>
      </c>
      <c r="U5" s="2" t="s">
        <v>9</v>
      </c>
      <c r="V5" s="1" t="s">
        <v>10</v>
      </c>
      <c r="W5" s="18"/>
      <c r="X5" s="18"/>
      <c r="Y5" s="18"/>
      <c r="Z5" s="18"/>
      <c r="AA5" s="1" t="s">
        <v>26</v>
      </c>
      <c r="AB5" s="1" t="s">
        <v>27</v>
      </c>
    </row>
    <row r="6" spans="1:28" ht="90" x14ac:dyDescent="0.2">
      <c r="A6" s="3">
        <v>1</v>
      </c>
      <c r="B6" s="4" t="s">
        <v>28</v>
      </c>
      <c r="C6" s="4" t="s">
        <v>29</v>
      </c>
      <c r="D6" s="3" t="s">
        <v>30</v>
      </c>
      <c r="E6" s="3"/>
      <c r="F6" s="3"/>
      <c r="G6" s="3"/>
      <c r="H6" s="3"/>
      <c r="I6" s="5" t="s">
        <v>31</v>
      </c>
      <c r="J6" s="3" t="s">
        <v>32</v>
      </c>
      <c r="K6" s="3" t="s">
        <v>33</v>
      </c>
      <c r="L6" s="3">
        <v>2</v>
      </c>
      <c r="M6" s="3">
        <v>3</v>
      </c>
      <c r="N6" s="3">
        <v>6</v>
      </c>
      <c r="O6" s="3" t="s">
        <v>34</v>
      </c>
      <c r="P6" s="6">
        <v>1</v>
      </c>
      <c r="Q6" s="6">
        <v>0</v>
      </c>
      <c r="R6" s="3" t="s">
        <v>35</v>
      </c>
      <c r="S6" s="3">
        <v>1</v>
      </c>
      <c r="T6" s="3">
        <v>1</v>
      </c>
      <c r="U6" s="3">
        <f t="shared" ref="U6:U7" si="0">+S6+T6</f>
        <v>2</v>
      </c>
      <c r="V6" s="3" t="str">
        <f t="shared" ref="V6:V7" si="1">IF(AND(U6&gt;0,U6&lt;3),"Riesgo Bajo",IF(U6=3,"Riesgo Medio",IF(AND(U6&gt;3,U6&lt;6),"Riesgo Alto","NO SE PUEDE ESTIMAR NIVEL DE RIESGO")))</f>
        <v>Riesgo Bajo</v>
      </c>
      <c r="W6" s="3" t="s">
        <v>36</v>
      </c>
      <c r="X6" s="3" t="s">
        <v>37</v>
      </c>
      <c r="Y6" s="3" t="s">
        <v>38</v>
      </c>
      <c r="Z6" s="3" t="s">
        <v>39</v>
      </c>
      <c r="AA6" s="3" t="s">
        <v>40</v>
      </c>
      <c r="AB6" s="3" t="s">
        <v>41</v>
      </c>
    </row>
    <row r="7" spans="1:28" ht="90" x14ac:dyDescent="0.2">
      <c r="A7" s="3">
        <v>2</v>
      </c>
      <c r="B7" s="4" t="s">
        <v>28</v>
      </c>
      <c r="C7" s="4" t="s">
        <v>29</v>
      </c>
      <c r="D7" s="3"/>
      <c r="E7" s="3" t="s">
        <v>30</v>
      </c>
      <c r="F7" s="3"/>
      <c r="G7" s="3"/>
      <c r="H7" s="3"/>
      <c r="I7" s="5" t="s">
        <v>31</v>
      </c>
      <c r="J7" s="3" t="s">
        <v>42</v>
      </c>
      <c r="K7" s="3" t="s">
        <v>43</v>
      </c>
      <c r="L7" s="3">
        <v>3</v>
      </c>
      <c r="M7" s="3">
        <v>5</v>
      </c>
      <c r="N7" s="3">
        <v>7</v>
      </c>
      <c r="O7" s="3" t="s">
        <v>34</v>
      </c>
      <c r="P7" s="6">
        <v>0</v>
      </c>
      <c r="Q7" s="6">
        <v>1</v>
      </c>
      <c r="R7" s="3" t="s">
        <v>35</v>
      </c>
      <c r="S7" s="3">
        <v>1</v>
      </c>
      <c r="T7" s="3">
        <v>1</v>
      </c>
      <c r="U7" s="3">
        <f t="shared" si="0"/>
        <v>2</v>
      </c>
      <c r="V7" s="3" t="str">
        <f t="shared" si="1"/>
        <v>Riesgo Bajo</v>
      </c>
      <c r="W7" s="3" t="s">
        <v>36</v>
      </c>
      <c r="X7" s="3" t="s">
        <v>37</v>
      </c>
      <c r="Y7" s="3" t="s">
        <v>44</v>
      </c>
      <c r="Z7" s="3" t="s">
        <v>39</v>
      </c>
      <c r="AA7" s="3" t="s">
        <v>45</v>
      </c>
      <c r="AB7" s="3" t="s">
        <v>46</v>
      </c>
    </row>
    <row r="8" spans="1:28" ht="105" x14ac:dyDescent="0.2">
      <c r="A8" s="3">
        <v>3</v>
      </c>
      <c r="B8" s="4" t="s">
        <v>47</v>
      </c>
      <c r="C8" s="4" t="s">
        <v>29</v>
      </c>
      <c r="D8" s="3" t="s">
        <v>30</v>
      </c>
      <c r="E8" s="3"/>
      <c r="F8" s="3"/>
      <c r="G8" s="3"/>
      <c r="H8" s="5"/>
      <c r="I8" s="5" t="s">
        <v>48</v>
      </c>
      <c r="J8" s="7" t="s">
        <v>49</v>
      </c>
      <c r="K8" s="3" t="s">
        <v>50</v>
      </c>
      <c r="L8" s="3">
        <v>1</v>
      </c>
      <c r="M8" s="3">
        <v>2</v>
      </c>
      <c r="N8" s="3">
        <v>3</v>
      </c>
      <c r="O8" s="3" t="s">
        <v>51</v>
      </c>
      <c r="P8" s="6">
        <v>1</v>
      </c>
      <c r="Q8" s="6">
        <v>0</v>
      </c>
      <c r="R8" s="3" t="s">
        <v>52</v>
      </c>
      <c r="S8" s="3">
        <v>1</v>
      </c>
      <c r="T8" s="3">
        <v>1</v>
      </c>
      <c r="U8" s="3">
        <v>2</v>
      </c>
      <c r="V8" s="3" t="s">
        <v>53</v>
      </c>
      <c r="W8" s="3" t="s">
        <v>36</v>
      </c>
      <c r="X8" s="3" t="s">
        <v>37</v>
      </c>
      <c r="Y8" s="3" t="s">
        <v>54</v>
      </c>
      <c r="Z8" s="3" t="s">
        <v>39</v>
      </c>
      <c r="AA8" s="3" t="s">
        <v>55</v>
      </c>
      <c r="AB8" s="3" t="s">
        <v>46</v>
      </c>
    </row>
    <row r="9" spans="1:28" ht="81" customHeight="1" x14ac:dyDescent="0.2">
      <c r="A9" s="3">
        <v>4</v>
      </c>
      <c r="B9" s="4" t="s">
        <v>47</v>
      </c>
      <c r="C9" s="4" t="s">
        <v>56</v>
      </c>
      <c r="D9" s="3"/>
      <c r="E9" s="3"/>
      <c r="F9" s="3"/>
      <c r="G9" s="3" t="s">
        <v>30</v>
      </c>
      <c r="H9" s="5"/>
      <c r="I9" s="5" t="s">
        <v>57</v>
      </c>
      <c r="J9" s="3" t="s">
        <v>58</v>
      </c>
      <c r="K9" s="3" t="s">
        <v>59</v>
      </c>
      <c r="L9" s="3">
        <v>1</v>
      </c>
      <c r="M9" s="3">
        <v>2</v>
      </c>
      <c r="N9" s="3">
        <f>L9+M9</f>
        <v>3</v>
      </c>
      <c r="O9" s="6" t="s">
        <v>51</v>
      </c>
      <c r="P9" s="6">
        <v>1</v>
      </c>
      <c r="Q9" s="6">
        <v>0</v>
      </c>
      <c r="R9" s="3" t="s">
        <v>60</v>
      </c>
      <c r="S9" s="3">
        <v>1</v>
      </c>
      <c r="T9" s="3">
        <v>1</v>
      </c>
      <c r="U9" s="3">
        <f t="shared" ref="U9:U17" si="2">+S9+T9</f>
        <v>2</v>
      </c>
      <c r="V9" s="3" t="str">
        <f t="shared" ref="V9:V17" si="3">IF(AND(U9&gt;0,U9&lt;3),"Riesgo Bajo",IF(U9=3,"Riesgo Medio",IF(AND(U9&gt;3,U9&lt;6),"Riesgo Alto","NO SE PUEDE ESTIMAR NIVEL DE RIESGO")))</f>
        <v>Riesgo Bajo</v>
      </c>
      <c r="W9" s="3" t="s">
        <v>36</v>
      </c>
      <c r="X9" s="3" t="s">
        <v>37</v>
      </c>
      <c r="Y9" s="3" t="s">
        <v>61</v>
      </c>
      <c r="Z9" s="3" t="s">
        <v>62</v>
      </c>
      <c r="AA9" s="3" t="s">
        <v>63</v>
      </c>
      <c r="AB9" s="3" t="s">
        <v>64</v>
      </c>
    </row>
    <row r="10" spans="1:28" ht="63" customHeight="1" x14ac:dyDescent="0.2">
      <c r="A10" s="3">
        <v>5</v>
      </c>
      <c r="B10" s="4" t="s">
        <v>47</v>
      </c>
      <c r="C10" s="4" t="s">
        <v>29</v>
      </c>
      <c r="D10" s="3"/>
      <c r="E10" s="3"/>
      <c r="F10" s="3"/>
      <c r="G10" s="3" t="s">
        <v>30</v>
      </c>
      <c r="H10" s="3"/>
      <c r="I10" s="5" t="s">
        <v>22</v>
      </c>
      <c r="J10" s="3" t="s">
        <v>145</v>
      </c>
      <c r="K10" s="3" t="s">
        <v>65</v>
      </c>
      <c r="L10" s="3">
        <v>4</v>
      </c>
      <c r="M10" s="3">
        <v>3</v>
      </c>
      <c r="N10" s="3">
        <v>7</v>
      </c>
      <c r="O10" s="3" t="str">
        <f t="shared" ref="O10:O12" si="4">IF(AND(N10&gt;1,N10&lt;5),"Riesgo Bajo",IF(N10=5,"Riesgo Medio",IF(AND(N10&gt;5,N10&lt;8),"Riesgo Alto",IF(AND(N10&gt;7,N10&lt;11),"Riesgo Extremo","NO SE PUEDE ESTIMAR NIVEL DE RIESGO"))))</f>
        <v>Riesgo Alto</v>
      </c>
      <c r="P10" s="6">
        <v>0</v>
      </c>
      <c r="Q10" s="6">
        <v>1</v>
      </c>
      <c r="R10" s="3" t="s">
        <v>66</v>
      </c>
      <c r="S10" s="3">
        <v>2</v>
      </c>
      <c r="T10" s="3">
        <v>2</v>
      </c>
      <c r="U10" s="3">
        <f t="shared" si="2"/>
        <v>4</v>
      </c>
      <c r="V10" s="3" t="str">
        <f t="shared" si="3"/>
        <v>Riesgo Alto</v>
      </c>
      <c r="W10" s="3" t="s">
        <v>36</v>
      </c>
      <c r="X10" s="3" t="s">
        <v>149</v>
      </c>
      <c r="Y10" s="3" t="s">
        <v>68</v>
      </c>
      <c r="Z10" s="3" t="s">
        <v>69</v>
      </c>
      <c r="AA10" s="3" t="s">
        <v>70</v>
      </c>
      <c r="AB10" s="3" t="s">
        <v>71</v>
      </c>
    </row>
    <row r="11" spans="1:28" ht="94.5" customHeight="1" x14ac:dyDescent="0.2">
      <c r="A11" s="3">
        <v>6</v>
      </c>
      <c r="B11" s="4" t="s">
        <v>47</v>
      </c>
      <c r="C11" s="4" t="s">
        <v>56</v>
      </c>
      <c r="D11" s="3"/>
      <c r="E11" s="3"/>
      <c r="F11" s="3"/>
      <c r="G11" s="3" t="s">
        <v>30</v>
      </c>
      <c r="H11" s="3"/>
      <c r="I11" s="5" t="s">
        <v>20</v>
      </c>
      <c r="J11" s="3" t="s">
        <v>72</v>
      </c>
      <c r="K11" s="3" t="s">
        <v>73</v>
      </c>
      <c r="L11" s="3">
        <v>4</v>
      </c>
      <c r="M11" s="3">
        <v>2</v>
      </c>
      <c r="N11" s="3">
        <f t="shared" ref="N11:N14" si="5">L11+M11</f>
        <v>6</v>
      </c>
      <c r="O11" s="3" t="str">
        <f t="shared" si="4"/>
        <v>Riesgo Alto</v>
      </c>
      <c r="P11" s="6">
        <v>0</v>
      </c>
      <c r="Q11" s="6">
        <v>1</v>
      </c>
      <c r="R11" s="3" t="s">
        <v>74</v>
      </c>
      <c r="S11" s="3">
        <v>2</v>
      </c>
      <c r="T11" s="3">
        <v>2</v>
      </c>
      <c r="U11" s="3">
        <f t="shared" si="2"/>
        <v>4</v>
      </c>
      <c r="V11" s="3" t="str">
        <f t="shared" si="3"/>
        <v>Riesgo Alto</v>
      </c>
      <c r="W11" s="3" t="s">
        <v>36</v>
      </c>
      <c r="X11" s="3" t="s">
        <v>37</v>
      </c>
      <c r="Y11" s="3" t="s">
        <v>75</v>
      </c>
      <c r="Z11" s="3" t="s">
        <v>76</v>
      </c>
      <c r="AA11" s="3" t="s">
        <v>63</v>
      </c>
      <c r="AB11" s="3" t="s">
        <v>77</v>
      </c>
    </row>
    <row r="12" spans="1:28" ht="78.75" customHeight="1" x14ac:dyDescent="0.2">
      <c r="A12" s="3">
        <v>7</v>
      </c>
      <c r="B12" s="4" t="s">
        <v>28</v>
      </c>
      <c r="C12" s="4" t="s">
        <v>56</v>
      </c>
      <c r="D12" s="3"/>
      <c r="E12" s="3"/>
      <c r="F12" s="3"/>
      <c r="G12" s="3" t="s">
        <v>30</v>
      </c>
      <c r="H12" s="3"/>
      <c r="I12" s="5" t="s">
        <v>31</v>
      </c>
      <c r="J12" s="3" t="s">
        <v>150</v>
      </c>
      <c r="K12" s="3" t="s">
        <v>78</v>
      </c>
      <c r="L12" s="3">
        <v>3</v>
      </c>
      <c r="M12" s="3">
        <v>4</v>
      </c>
      <c r="N12" s="3">
        <f t="shared" si="5"/>
        <v>7</v>
      </c>
      <c r="O12" s="3" t="str">
        <f t="shared" si="4"/>
        <v>Riesgo Alto</v>
      </c>
      <c r="P12" s="6">
        <v>0</v>
      </c>
      <c r="Q12" s="6">
        <v>1</v>
      </c>
      <c r="R12" s="3" t="s">
        <v>79</v>
      </c>
      <c r="S12" s="3">
        <v>2</v>
      </c>
      <c r="T12" s="3">
        <v>2</v>
      </c>
      <c r="U12" s="3">
        <f t="shared" si="2"/>
        <v>4</v>
      </c>
      <c r="V12" s="3" t="str">
        <f t="shared" si="3"/>
        <v>Riesgo Alto</v>
      </c>
      <c r="W12" s="3" t="s">
        <v>36</v>
      </c>
      <c r="X12" s="3" t="s">
        <v>37</v>
      </c>
      <c r="Y12" s="3" t="s">
        <v>80</v>
      </c>
      <c r="Z12" s="3" t="s">
        <v>81</v>
      </c>
      <c r="AA12" s="3" t="s">
        <v>63</v>
      </c>
      <c r="AB12" s="3" t="s">
        <v>82</v>
      </c>
    </row>
    <row r="13" spans="1:28" ht="105" x14ac:dyDescent="0.2">
      <c r="A13" s="3">
        <v>8</v>
      </c>
      <c r="B13" s="4" t="s">
        <v>47</v>
      </c>
      <c r="C13" s="4" t="s">
        <v>56</v>
      </c>
      <c r="D13" s="3"/>
      <c r="E13" s="3"/>
      <c r="F13" s="3" t="s">
        <v>30</v>
      </c>
      <c r="G13" s="3"/>
      <c r="H13" s="5"/>
      <c r="I13" s="5" t="s">
        <v>83</v>
      </c>
      <c r="J13" s="3" t="s">
        <v>151</v>
      </c>
      <c r="K13" s="3" t="s">
        <v>84</v>
      </c>
      <c r="L13" s="3">
        <v>3</v>
      </c>
      <c r="M13" s="3">
        <v>4</v>
      </c>
      <c r="N13" s="3">
        <f t="shared" si="5"/>
        <v>7</v>
      </c>
      <c r="O13" s="6" t="s">
        <v>85</v>
      </c>
      <c r="P13" s="6">
        <v>0</v>
      </c>
      <c r="Q13" s="6">
        <v>1</v>
      </c>
      <c r="R13" s="3" t="s">
        <v>86</v>
      </c>
      <c r="S13" s="3">
        <v>2</v>
      </c>
      <c r="T13" s="3">
        <v>2</v>
      </c>
      <c r="U13" s="3">
        <f t="shared" si="2"/>
        <v>4</v>
      </c>
      <c r="V13" s="3" t="str">
        <f t="shared" si="3"/>
        <v>Riesgo Alto</v>
      </c>
      <c r="W13" s="3" t="s">
        <v>36</v>
      </c>
      <c r="X13" s="3" t="s">
        <v>87</v>
      </c>
      <c r="Y13" s="3" t="s">
        <v>61</v>
      </c>
      <c r="Z13" s="3" t="s">
        <v>62</v>
      </c>
      <c r="AA13" s="3" t="s">
        <v>63</v>
      </c>
      <c r="AB13" s="3" t="s">
        <v>64</v>
      </c>
    </row>
    <row r="14" spans="1:28" ht="90" x14ac:dyDescent="0.2">
      <c r="A14" s="3">
        <v>9</v>
      </c>
      <c r="B14" s="4" t="s">
        <v>47</v>
      </c>
      <c r="C14" s="4" t="s">
        <v>56</v>
      </c>
      <c r="D14" s="3"/>
      <c r="E14" s="3"/>
      <c r="F14" s="3"/>
      <c r="G14" s="3" t="s">
        <v>30</v>
      </c>
      <c r="H14" s="5"/>
      <c r="I14" s="5" t="s">
        <v>57</v>
      </c>
      <c r="J14" s="3" t="s">
        <v>152</v>
      </c>
      <c r="K14" s="3" t="s">
        <v>88</v>
      </c>
      <c r="L14" s="3">
        <v>1</v>
      </c>
      <c r="M14" s="3">
        <v>2</v>
      </c>
      <c r="N14" s="3">
        <f t="shared" si="5"/>
        <v>3</v>
      </c>
      <c r="O14" s="6" t="s">
        <v>51</v>
      </c>
      <c r="P14" s="6">
        <v>0</v>
      </c>
      <c r="Q14" s="6">
        <v>1</v>
      </c>
      <c r="R14" s="3" t="s">
        <v>89</v>
      </c>
      <c r="S14" s="3">
        <v>1</v>
      </c>
      <c r="T14" s="3">
        <v>1</v>
      </c>
      <c r="U14" s="3">
        <f t="shared" si="2"/>
        <v>2</v>
      </c>
      <c r="V14" s="3" t="str">
        <f t="shared" si="3"/>
        <v>Riesgo Bajo</v>
      </c>
      <c r="W14" s="3" t="s">
        <v>36</v>
      </c>
      <c r="X14" s="3" t="s">
        <v>90</v>
      </c>
      <c r="Y14" s="3" t="s">
        <v>91</v>
      </c>
      <c r="Z14" s="3" t="s">
        <v>62</v>
      </c>
      <c r="AA14" s="3" t="s">
        <v>92</v>
      </c>
      <c r="AB14" s="3" t="s">
        <v>93</v>
      </c>
    </row>
    <row r="15" spans="1:28" ht="64.5" customHeight="1" x14ac:dyDescent="0.2">
      <c r="A15" s="3">
        <v>10</v>
      </c>
      <c r="B15" s="4" t="s">
        <v>47</v>
      </c>
      <c r="C15" s="4" t="s">
        <v>56</v>
      </c>
      <c r="D15" s="3"/>
      <c r="E15" s="3"/>
      <c r="F15" s="3"/>
      <c r="G15" s="3" t="s">
        <v>30</v>
      </c>
      <c r="H15" s="5"/>
      <c r="I15" s="5" t="s">
        <v>57</v>
      </c>
      <c r="J15" s="3" t="s">
        <v>94</v>
      </c>
      <c r="K15" s="3" t="s">
        <v>95</v>
      </c>
      <c r="L15" s="3">
        <v>1</v>
      </c>
      <c r="M15" s="3">
        <v>2</v>
      </c>
      <c r="N15" s="3">
        <v>6</v>
      </c>
      <c r="O15" s="6" t="s">
        <v>85</v>
      </c>
      <c r="P15" s="6">
        <v>1</v>
      </c>
      <c r="Q15" s="6">
        <v>0</v>
      </c>
      <c r="R15" s="3" t="s">
        <v>96</v>
      </c>
      <c r="S15" s="3">
        <v>1</v>
      </c>
      <c r="T15" s="3">
        <v>1</v>
      </c>
      <c r="U15" s="3">
        <f t="shared" si="2"/>
        <v>2</v>
      </c>
      <c r="V15" s="3" t="str">
        <f t="shared" si="3"/>
        <v>Riesgo Bajo</v>
      </c>
      <c r="W15" s="3" t="s">
        <v>36</v>
      </c>
      <c r="X15" s="3" t="s">
        <v>67</v>
      </c>
      <c r="Y15" s="3" t="s">
        <v>97</v>
      </c>
      <c r="Z15" s="3" t="s">
        <v>97</v>
      </c>
      <c r="AA15" s="3" t="s">
        <v>98</v>
      </c>
      <c r="AB15" s="3" t="s">
        <v>64</v>
      </c>
    </row>
    <row r="16" spans="1:28" ht="51.75" customHeight="1" x14ac:dyDescent="0.2">
      <c r="A16" s="3">
        <v>11</v>
      </c>
      <c r="B16" s="4" t="s">
        <v>47</v>
      </c>
      <c r="C16" s="4" t="s">
        <v>56</v>
      </c>
      <c r="D16" s="3"/>
      <c r="E16" s="3"/>
      <c r="F16" s="3"/>
      <c r="G16" s="3" t="s">
        <v>30</v>
      </c>
      <c r="H16" s="5"/>
      <c r="I16" s="5" t="s">
        <v>57</v>
      </c>
      <c r="J16" s="3" t="s">
        <v>99</v>
      </c>
      <c r="K16" s="3" t="s">
        <v>100</v>
      </c>
      <c r="L16" s="3">
        <v>1</v>
      </c>
      <c r="M16" s="3">
        <v>2</v>
      </c>
      <c r="N16" s="3">
        <v>6</v>
      </c>
      <c r="O16" s="6" t="s">
        <v>85</v>
      </c>
      <c r="P16" s="6">
        <v>0</v>
      </c>
      <c r="Q16" s="6">
        <v>1</v>
      </c>
      <c r="R16" s="3" t="s">
        <v>101</v>
      </c>
      <c r="S16" s="3">
        <v>1</v>
      </c>
      <c r="T16" s="3">
        <v>1</v>
      </c>
      <c r="U16" s="3">
        <f t="shared" si="2"/>
        <v>2</v>
      </c>
      <c r="V16" s="3" t="str">
        <f t="shared" si="3"/>
        <v>Riesgo Bajo</v>
      </c>
      <c r="W16" s="3" t="s">
        <v>36</v>
      </c>
      <c r="X16" s="3" t="s">
        <v>149</v>
      </c>
      <c r="Y16" s="3" t="s">
        <v>102</v>
      </c>
      <c r="Z16" s="3" t="s">
        <v>103</v>
      </c>
      <c r="AA16" s="3" t="s">
        <v>104</v>
      </c>
      <c r="AB16" s="3" t="s">
        <v>105</v>
      </c>
    </row>
    <row r="17" spans="1:28" ht="57.75" customHeight="1" x14ac:dyDescent="0.2">
      <c r="A17" s="3">
        <v>12</v>
      </c>
      <c r="B17" s="4" t="s">
        <v>47</v>
      </c>
      <c r="C17" s="4" t="s">
        <v>56</v>
      </c>
      <c r="D17" s="3"/>
      <c r="E17" s="3"/>
      <c r="F17" s="3"/>
      <c r="G17" s="3" t="s">
        <v>30</v>
      </c>
      <c r="H17" s="5"/>
      <c r="I17" s="5" t="s">
        <v>57</v>
      </c>
      <c r="J17" s="3" t="s">
        <v>106</v>
      </c>
      <c r="K17" s="3" t="s">
        <v>95</v>
      </c>
      <c r="L17" s="3">
        <v>1</v>
      </c>
      <c r="M17" s="3">
        <v>2</v>
      </c>
      <c r="N17" s="3">
        <v>6</v>
      </c>
      <c r="O17" s="6" t="s">
        <v>85</v>
      </c>
      <c r="P17" s="6">
        <v>1</v>
      </c>
      <c r="Q17" s="6">
        <v>0</v>
      </c>
      <c r="R17" s="3" t="s">
        <v>96</v>
      </c>
      <c r="S17" s="3">
        <v>1</v>
      </c>
      <c r="T17" s="3">
        <v>1</v>
      </c>
      <c r="U17" s="3">
        <f t="shared" si="2"/>
        <v>2</v>
      </c>
      <c r="V17" s="3" t="str">
        <f t="shared" si="3"/>
        <v>Riesgo Bajo</v>
      </c>
      <c r="W17" s="3" t="s">
        <v>36</v>
      </c>
      <c r="X17" s="3" t="s">
        <v>149</v>
      </c>
      <c r="Y17" s="3" t="s">
        <v>97</v>
      </c>
      <c r="Z17" s="3" t="s">
        <v>97</v>
      </c>
      <c r="AA17" s="3" t="s">
        <v>98</v>
      </c>
      <c r="AB17" s="3" t="s">
        <v>64</v>
      </c>
    </row>
    <row r="18" spans="1:28" ht="84.75" customHeight="1" x14ac:dyDescent="0.2">
      <c r="A18" s="3">
        <v>13</v>
      </c>
      <c r="B18" s="5" t="s">
        <v>47</v>
      </c>
      <c r="C18" s="5" t="s">
        <v>56</v>
      </c>
      <c r="D18" s="3"/>
      <c r="E18" s="3"/>
      <c r="F18" s="3"/>
      <c r="G18" s="3" t="s">
        <v>30</v>
      </c>
      <c r="H18" s="3"/>
      <c r="I18" s="5" t="s">
        <v>57</v>
      </c>
      <c r="J18" s="3" t="s">
        <v>146</v>
      </c>
      <c r="K18" s="3" t="s">
        <v>107</v>
      </c>
      <c r="L18" s="3">
        <v>2</v>
      </c>
      <c r="M18" s="3">
        <v>5</v>
      </c>
      <c r="N18" s="3">
        <v>5</v>
      </c>
      <c r="O18" s="3" t="s">
        <v>85</v>
      </c>
      <c r="P18" s="6">
        <v>0</v>
      </c>
      <c r="Q18" s="6">
        <v>1</v>
      </c>
      <c r="R18" s="3" t="s">
        <v>108</v>
      </c>
      <c r="S18" s="3">
        <v>1</v>
      </c>
      <c r="T18" s="3">
        <v>1</v>
      </c>
      <c r="U18" s="3">
        <v>2</v>
      </c>
      <c r="V18" s="3" t="s">
        <v>109</v>
      </c>
      <c r="W18" s="3" t="s">
        <v>36</v>
      </c>
      <c r="X18" s="3" t="s">
        <v>110</v>
      </c>
      <c r="Y18" s="3" t="s">
        <v>111</v>
      </c>
      <c r="Z18" s="3" t="s">
        <v>103</v>
      </c>
      <c r="AA18" s="3" t="s">
        <v>45</v>
      </c>
      <c r="AB18" s="3" t="s">
        <v>112</v>
      </c>
    </row>
    <row r="19" spans="1:28" ht="97.5" customHeight="1" x14ac:dyDescent="0.2">
      <c r="A19" s="3">
        <v>14</v>
      </c>
      <c r="B19" s="5" t="s">
        <v>47</v>
      </c>
      <c r="C19" s="5" t="s">
        <v>56</v>
      </c>
      <c r="D19" s="3"/>
      <c r="E19" s="3"/>
      <c r="F19" s="3"/>
      <c r="G19" s="3" t="s">
        <v>30</v>
      </c>
      <c r="H19" s="3"/>
      <c r="I19" s="5" t="s">
        <v>57</v>
      </c>
      <c r="J19" s="3" t="s">
        <v>153</v>
      </c>
      <c r="K19" s="3" t="s">
        <v>113</v>
      </c>
      <c r="L19" s="3">
        <v>3</v>
      </c>
      <c r="M19" s="3">
        <v>4</v>
      </c>
      <c r="N19" s="3">
        <f t="shared" ref="N19:N20" si="6">L19+M19</f>
        <v>7</v>
      </c>
      <c r="O19" s="3" t="str">
        <f t="shared" ref="O19:O20" si="7">IF(AND(N19&gt;1,N19&lt;5),"Riesgo Bajo",IF(N19=5,"Riesgo Medio",IF(AND(N19&gt;5,N19&lt;8),"Riesgo Alto",IF(AND(N19&gt;7,N19&lt;11),"Riesgo Extremo","NO SE PUEDE ESTIMAR NIVEL DE RIESGO"))))</f>
        <v>Riesgo Alto</v>
      </c>
      <c r="P19" s="6">
        <v>0</v>
      </c>
      <c r="Q19" s="6">
        <v>1</v>
      </c>
      <c r="R19" s="3" t="s">
        <v>114</v>
      </c>
      <c r="S19" s="3">
        <v>2</v>
      </c>
      <c r="T19" s="3">
        <v>2</v>
      </c>
      <c r="U19" s="3">
        <f t="shared" ref="U19:U26" si="8">+S19+T19</f>
        <v>4</v>
      </c>
      <c r="V19" s="3" t="str">
        <f t="shared" ref="V19:V28" si="9">IF(AND(U19&gt;0,U19&lt;3),"Riesgo Bajo",IF(U19=3,"Riesgo Medio",IF(AND(U19&gt;3,U19&lt;6),"Riesgo Alto","NO SE PUEDE ESTIMAR NIVEL DE RIESGO")))</f>
        <v>Riesgo Alto</v>
      </c>
      <c r="W19" s="3" t="s">
        <v>36</v>
      </c>
      <c r="X19" s="3" t="s">
        <v>110</v>
      </c>
      <c r="Y19" s="3" t="s">
        <v>68</v>
      </c>
      <c r="Z19" s="3" t="s">
        <v>69</v>
      </c>
      <c r="AA19" s="3" t="s">
        <v>70</v>
      </c>
      <c r="AB19" s="3" t="s">
        <v>115</v>
      </c>
    </row>
    <row r="20" spans="1:28" ht="84" customHeight="1" x14ac:dyDescent="0.2">
      <c r="A20" s="3">
        <v>15</v>
      </c>
      <c r="B20" s="5" t="s">
        <v>47</v>
      </c>
      <c r="C20" s="5" t="s">
        <v>56</v>
      </c>
      <c r="D20" s="3"/>
      <c r="E20" s="3"/>
      <c r="F20" s="3"/>
      <c r="G20" s="3" t="s">
        <v>30</v>
      </c>
      <c r="H20" s="3"/>
      <c r="I20" s="5" t="s">
        <v>57</v>
      </c>
      <c r="J20" s="3" t="s">
        <v>147</v>
      </c>
      <c r="K20" s="3" t="s">
        <v>113</v>
      </c>
      <c r="L20" s="3">
        <v>3</v>
      </c>
      <c r="M20" s="3">
        <v>4</v>
      </c>
      <c r="N20" s="3">
        <f t="shared" si="6"/>
        <v>7</v>
      </c>
      <c r="O20" s="3" t="str">
        <f t="shared" si="7"/>
        <v>Riesgo Alto</v>
      </c>
      <c r="P20" s="6">
        <v>0</v>
      </c>
      <c r="Q20" s="6">
        <v>1</v>
      </c>
      <c r="R20" s="3" t="s">
        <v>116</v>
      </c>
      <c r="S20" s="3">
        <v>2</v>
      </c>
      <c r="T20" s="3">
        <v>2</v>
      </c>
      <c r="U20" s="3">
        <f t="shared" si="8"/>
        <v>4</v>
      </c>
      <c r="V20" s="3" t="str">
        <f t="shared" si="9"/>
        <v>Riesgo Alto</v>
      </c>
      <c r="W20" s="3" t="s">
        <v>36</v>
      </c>
      <c r="X20" s="3" t="s">
        <v>110</v>
      </c>
      <c r="Y20" s="3" t="s">
        <v>68</v>
      </c>
      <c r="Z20" s="3" t="s">
        <v>69</v>
      </c>
      <c r="AA20" s="3" t="s">
        <v>70</v>
      </c>
      <c r="AB20" s="3" t="s">
        <v>71</v>
      </c>
    </row>
    <row r="21" spans="1:28" ht="69" customHeight="1" x14ac:dyDescent="0.2">
      <c r="A21" s="3">
        <v>16</v>
      </c>
      <c r="B21" s="5" t="s">
        <v>47</v>
      </c>
      <c r="C21" s="5" t="s">
        <v>56</v>
      </c>
      <c r="D21" s="3"/>
      <c r="E21" s="3"/>
      <c r="F21" s="3"/>
      <c r="G21" s="3" t="s">
        <v>30</v>
      </c>
      <c r="H21" s="3"/>
      <c r="I21" s="5" t="s">
        <v>57</v>
      </c>
      <c r="J21" s="3" t="s">
        <v>117</v>
      </c>
      <c r="K21" s="3" t="s">
        <v>118</v>
      </c>
      <c r="L21" s="3">
        <v>2</v>
      </c>
      <c r="M21" s="3">
        <v>5</v>
      </c>
      <c r="N21" s="3">
        <v>5</v>
      </c>
      <c r="O21" s="3" t="s">
        <v>85</v>
      </c>
      <c r="P21" s="6">
        <v>0</v>
      </c>
      <c r="Q21" s="6">
        <v>1</v>
      </c>
      <c r="R21" s="3" t="s">
        <v>119</v>
      </c>
      <c r="S21" s="3">
        <v>1</v>
      </c>
      <c r="T21" s="3">
        <v>1</v>
      </c>
      <c r="U21" s="3">
        <f t="shared" si="8"/>
        <v>2</v>
      </c>
      <c r="V21" s="3" t="str">
        <f t="shared" si="9"/>
        <v>Riesgo Bajo</v>
      </c>
      <c r="W21" s="3" t="s">
        <v>36</v>
      </c>
      <c r="X21" s="3" t="s">
        <v>149</v>
      </c>
      <c r="Y21" s="3" t="s">
        <v>97</v>
      </c>
      <c r="Z21" s="3" t="s">
        <v>97</v>
      </c>
      <c r="AA21" s="3" t="s">
        <v>63</v>
      </c>
      <c r="AB21" s="3" t="s">
        <v>64</v>
      </c>
    </row>
    <row r="22" spans="1:28" ht="66" customHeight="1" x14ac:dyDescent="0.2">
      <c r="A22" s="3">
        <v>17</v>
      </c>
      <c r="B22" s="5" t="s">
        <v>47</v>
      </c>
      <c r="C22" s="5" t="s">
        <v>56</v>
      </c>
      <c r="D22" s="3"/>
      <c r="E22" s="3"/>
      <c r="F22" s="3"/>
      <c r="G22" s="3" t="s">
        <v>30</v>
      </c>
      <c r="H22" s="3"/>
      <c r="I22" s="5" t="s">
        <v>57</v>
      </c>
      <c r="J22" s="3" t="s">
        <v>148</v>
      </c>
      <c r="K22" s="3" t="s">
        <v>118</v>
      </c>
      <c r="L22" s="3">
        <v>1</v>
      </c>
      <c r="M22" s="3">
        <v>2</v>
      </c>
      <c r="N22" s="3">
        <f>L22+M22</f>
        <v>3</v>
      </c>
      <c r="O22" s="6" t="s">
        <v>51</v>
      </c>
      <c r="P22" s="8">
        <v>0.5</v>
      </c>
      <c r="Q22" s="8">
        <v>0.5</v>
      </c>
      <c r="R22" s="3" t="s">
        <v>120</v>
      </c>
      <c r="S22" s="3">
        <v>1</v>
      </c>
      <c r="T22" s="3">
        <v>1</v>
      </c>
      <c r="U22" s="3">
        <f t="shared" si="8"/>
        <v>2</v>
      </c>
      <c r="V22" s="3" t="str">
        <f t="shared" si="9"/>
        <v>Riesgo Bajo</v>
      </c>
      <c r="W22" s="3" t="s">
        <v>36</v>
      </c>
      <c r="X22" s="3" t="s">
        <v>149</v>
      </c>
      <c r="Y22" s="3" t="s">
        <v>97</v>
      </c>
      <c r="Z22" s="3" t="s">
        <v>97</v>
      </c>
      <c r="AA22" s="3" t="s">
        <v>40</v>
      </c>
      <c r="AB22" s="3" t="s">
        <v>77</v>
      </c>
    </row>
    <row r="23" spans="1:28" ht="68.25" customHeight="1" x14ac:dyDescent="0.2">
      <c r="A23" s="3">
        <v>18</v>
      </c>
      <c r="B23" s="5" t="s">
        <v>47</v>
      </c>
      <c r="C23" s="5" t="s">
        <v>56</v>
      </c>
      <c r="D23" s="3"/>
      <c r="E23" s="3"/>
      <c r="F23" s="3"/>
      <c r="G23" s="3" t="s">
        <v>30</v>
      </c>
      <c r="H23" s="3"/>
      <c r="I23" s="5" t="s">
        <v>57</v>
      </c>
      <c r="J23" s="3" t="s">
        <v>121</v>
      </c>
      <c r="K23" s="3" t="s">
        <v>122</v>
      </c>
      <c r="L23" s="3">
        <v>2</v>
      </c>
      <c r="M23" s="3">
        <v>5</v>
      </c>
      <c r="N23" s="3">
        <v>5</v>
      </c>
      <c r="O23" s="3" t="s">
        <v>85</v>
      </c>
      <c r="P23" s="6">
        <v>0</v>
      </c>
      <c r="Q23" s="6">
        <v>1</v>
      </c>
      <c r="R23" s="3" t="s">
        <v>123</v>
      </c>
      <c r="S23" s="3">
        <v>1</v>
      </c>
      <c r="T23" s="3">
        <v>1</v>
      </c>
      <c r="U23" s="3">
        <f t="shared" si="8"/>
        <v>2</v>
      </c>
      <c r="V23" s="3" t="str">
        <f t="shared" si="9"/>
        <v>Riesgo Bajo</v>
      </c>
      <c r="W23" s="3" t="s">
        <v>36</v>
      </c>
      <c r="X23" s="3" t="s">
        <v>110</v>
      </c>
      <c r="Y23" s="3" t="s">
        <v>97</v>
      </c>
      <c r="Z23" s="3" t="s">
        <v>97</v>
      </c>
      <c r="AA23" s="3" t="s">
        <v>124</v>
      </c>
      <c r="AB23" s="3" t="s">
        <v>77</v>
      </c>
    </row>
    <row r="24" spans="1:28" ht="63.75" customHeight="1" x14ac:dyDescent="0.2">
      <c r="A24" s="3">
        <v>19</v>
      </c>
      <c r="B24" s="5" t="s">
        <v>47</v>
      </c>
      <c r="C24" s="5" t="s">
        <v>56</v>
      </c>
      <c r="D24" s="3"/>
      <c r="E24" s="3"/>
      <c r="F24" s="3"/>
      <c r="G24" s="3" t="s">
        <v>30</v>
      </c>
      <c r="H24" s="3"/>
      <c r="I24" s="5" t="s">
        <v>57</v>
      </c>
      <c r="J24" s="3" t="s">
        <v>125</v>
      </c>
      <c r="K24" s="3" t="s">
        <v>126</v>
      </c>
      <c r="L24" s="3">
        <v>2</v>
      </c>
      <c r="M24" s="3">
        <v>5</v>
      </c>
      <c r="N24" s="3">
        <v>5</v>
      </c>
      <c r="O24" s="3" t="s">
        <v>85</v>
      </c>
      <c r="P24" s="6">
        <v>0</v>
      </c>
      <c r="Q24" s="6">
        <v>1</v>
      </c>
      <c r="R24" s="3" t="s">
        <v>127</v>
      </c>
      <c r="S24" s="3">
        <v>1</v>
      </c>
      <c r="T24" s="3">
        <v>1</v>
      </c>
      <c r="U24" s="3">
        <f t="shared" si="8"/>
        <v>2</v>
      </c>
      <c r="V24" s="3" t="str">
        <f t="shared" si="9"/>
        <v>Riesgo Bajo</v>
      </c>
      <c r="W24" s="3" t="s">
        <v>36</v>
      </c>
      <c r="X24" s="3" t="s">
        <v>110</v>
      </c>
      <c r="Y24" s="3" t="s">
        <v>97</v>
      </c>
      <c r="Z24" s="3" t="s">
        <v>97</v>
      </c>
      <c r="AA24" s="3" t="s">
        <v>63</v>
      </c>
      <c r="AB24" s="3" t="s">
        <v>77</v>
      </c>
    </row>
    <row r="25" spans="1:28" ht="86.25" customHeight="1" x14ac:dyDescent="0.2">
      <c r="A25" s="3">
        <v>20</v>
      </c>
      <c r="B25" s="5" t="s">
        <v>47</v>
      </c>
      <c r="C25" s="5" t="s">
        <v>56</v>
      </c>
      <c r="D25" s="3"/>
      <c r="E25" s="3"/>
      <c r="F25" s="3"/>
      <c r="G25" s="3" t="s">
        <v>30</v>
      </c>
      <c r="H25" s="3"/>
      <c r="I25" s="5" t="s">
        <v>57</v>
      </c>
      <c r="J25" s="3" t="s">
        <v>154</v>
      </c>
      <c r="K25" s="3" t="s">
        <v>118</v>
      </c>
      <c r="L25" s="3">
        <v>3</v>
      </c>
      <c r="M25" s="3">
        <v>4</v>
      </c>
      <c r="N25" s="3">
        <f>L25+M25</f>
        <v>7</v>
      </c>
      <c r="O25" s="3" t="str">
        <f>IF(AND(N25&gt;1,N25&lt;5),"Riesgo Bajo",IF(N25=5,"Riesgo Medio",IF(AND(N25&gt;5,N25&lt;8),"Riesgo Alto",IF(AND(N25&gt;7,N25&lt;11),"Riesgo Extremo","NO SE PUEDE ESTIMAR NIVEL DE RIESGO"))))</f>
        <v>Riesgo Alto</v>
      </c>
      <c r="P25" s="6">
        <v>0</v>
      </c>
      <c r="Q25" s="6">
        <v>1</v>
      </c>
      <c r="R25" s="3" t="s">
        <v>128</v>
      </c>
      <c r="S25" s="3">
        <v>1</v>
      </c>
      <c r="T25" s="3">
        <v>1</v>
      </c>
      <c r="U25" s="3">
        <f t="shared" si="8"/>
        <v>2</v>
      </c>
      <c r="V25" s="3" t="str">
        <f t="shared" si="9"/>
        <v>Riesgo Bajo</v>
      </c>
      <c r="W25" s="3" t="s">
        <v>36</v>
      </c>
      <c r="X25" s="3" t="s">
        <v>110</v>
      </c>
      <c r="Y25" s="3" t="s">
        <v>97</v>
      </c>
      <c r="Z25" s="3" t="s">
        <v>97</v>
      </c>
      <c r="AA25" s="3" t="s">
        <v>129</v>
      </c>
      <c r="AB25" s="3" t="s">
        <v>71</v>
      </c>
    </row>
    <row r="26" spans="1:28" ht="87.75" customHeight="1" x14ac:dyDescent="0.2">
      <c r="A26" s="3">
        <v>21</v>
      </c>
      <c r="B26" s="5" t="s">
        <v>47</v>
      </c>
      <c r="C26" s="5" t="s">
        <v>56</v>
      </c>
      <c r="D26" s="3"/>
      <c r="E26" s="3"/>
      <c r="F26" s="3"/>
      <c r="G26" s="3" t="s">
        <v>30</v>
      </c>
      <c r="H26" s="3"/>
      <c r="I26" s="5" t="s">
        <v>57</v>
      </c>
      <c r="J26" s="3" t="s">
        <v>130</v>
      </c>
      <c r="K26" s="9" t="s">
        <v>131</v>
      </c>
      <c r="L26" s="10">
        <v>2</v>
      </c>
      <c r="M26" s="10">
        <v>5</v>
      </c>
      <c r="N26" s="10">
        <v>5</v>
      </c>
      <c r="O26" s="9" t="s">
        <v>85</v>
      </c>
      <c r="P26" s="11">
        <v>0</v>
      </c>
      <c r="Q26" s="11">
        <v>1</v>
      </c>
      <c r="R26" s="9" t="s">
        <v>132</v>
      </c>
      <c r="S26" s="9">
        <v>1</v>
      </c>
      <c r="T26" s="9">
        <v>1</v>
      </c>
      <c r="U26" s="9">
        <f t="shared" si="8"/>
        <v>2</v>
      </c>
      <c r="V26" s="9" t="str">
        <f t="shared" si="9"/>
        <v>Riesgo Bajo</v>
      </c>
      <c r="W26" s="9" t="s">
        <v>36</v>
      </c>
      <c r="X26" s="9" t="s">
        <v>110</v>
      </c>
      <c r="Y26" s="9" t="s">
        <v>97</v>
      </c>
      <c r="Z26" s="9" t="s">
        <v>133</v>
      </c>
      <c r="AA26" s="9" t="s">
        <v>134</v>
      </c>
      <c r="AB26" s="9" t="s">
        <v>135</v>
      </c>
    </row>
    <row r="27" spans="1:28" ht="110.25" customHeight="1" x14ac:dyDescent="0.2">
      <c r="A27" s="9">
        <v>22</v>
      </c>
      <c r="B27" s="12" t="s">
        <v>47</v>
      </c>
      <c r="C27" s="12" t="s">
        <v>56</v>
      </c>
      <c r="D27" s="9"/>
      <c r="E27" s="9"/>
      <c r="F27" s="9"/>
      <c r="G27" s="9" t="s">
        <v>30</v>
      </c>
      <c r="H27" s="9"/>
      <c r="I27" s="12" t="s">
        <v>57</v>
      </c>
      <c r="J27" s="13" t="s">
        <v>136</v>
      </c>
      <c r="K27" s="9" t="s">
        <v>137</v>
      </c>
      <c r="L27" s="14">
        <v>3</v>
      </c>
      <c r="M27" s="14">
        <v>1</v>
      </c>
      <c r="N27" s="14">
        <v>4</v>
      </c>
      <c r="O27" s="11" t="s">
        <v>51</v>
      </c>
      <c r="P27" s="11">
        <v>0</v>
      </c>
      <c r="Q27" s="11">
        <v>1</v>
      </c>
      <c r="R27" s="9" t="s">
        <v>138</v>
      </c>
      <c r="S27" s="14">
        <v>1</v>
      </c>
      <c r="T27" s="14">
        <v>1</v>
      </c>
      <c r="U27" s="14">
        <v>2</v>
      </c>
      <c r="V27" s="9" t="str">
        <f t="shared" si="9"/>
        <v>Riesgo Bajo</v>
      </c>
      <c r="W27" s="9" t="s">
        <v>36</v>
      </c>
      <c r="X27" s="9" t="s">
        <v>110</v>
      </c>
      <c r="Y27" s="9" t="s">
        <v>97</v>
      </c>
      <c r="Z27" s="9" t="s">
        <v>97</v>
      </c>
      <c r="AA27" s="9" t="s">
        <v>139</v>
      </c>
      <c r="AB27" s="9" t="s">
        <v>140</v>
      </c>
    </row>
    <row r="28" spans="1:28" ht="145.5" customHeight="1" x14ac:dyDescent="0.2">
      <c r="A28" s="3">
        <v>23</v>
      </c>
      <c r="B28" s="5" t="s">
        <v>47</v>
      </c>
      <c r="C28" s="5" t="s">
        <v>56</v>
      </c>
      <c r="D28" s="3"/>
      <c r="E28" s="3"/>
      <c r="F28" s="3"/>
      <c r="G28" s="3" t="s">
        <v>30</v>
      </c>
      <c r="H28" s="3"/>
      <c r="I28" s="5" t="s">
        <v>57</v>
      </c>
      <c r="J28" s="3" t="s">
        <v>141</v>
      </c>
      <c r="K28" s="3" t="s">
        <v>142</v>
      </c>
      <c r="L28" s="15">
        <v>3</v>
      </c>
      <c r="M28" s="15">
        <v>3</v>
      </c>
      <c r="N28" s="15">
        <v>6</v>
      </c>
      <c r="O28" s="3" t="s">
        <v>85</v>
      </c>
      <c r="P28" s="16">
        <v>0.5</v>
      </c>
      <c r="Q28" s="16" t="s">
        <v>24</v>
      </c>
      <c r="R28" s="3" t="s">
        <v>143</v>
      </c>
      <c r="S28" s="15">
        <v>2</v>
      </c>
      <c r="T28" s="15">
        <v>2</v>
      </c>
      <c r="U28" s="15">
        <v>4</v>
      </c>
      <c r="V28" s="3" t="str">
        <f t="shared" si="9"/>
        <v>Riesgo Alto</v>
      </c>
      <c r="W28" s="3" t="s">
        <v>36</v>
      </c>
      <c r="X28" s="3" t="s">
        <v>149</v>
      </c>
      <c r="Y28" s="3" t="s">
        <v>97</v>
      </c>
      <c r="Z28" s="3" t="s">
        <v>97</v>
      </c>
      <c r="AA28" s="3" t="s">
        <v>139</v>
      </c>
      <c r="AB28" s="3" t="s">
        <v>135</v>
      </c>
    </row>
    <row r="29" spans="1:28" ht="15.75" customHeight="1"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row>
    <row r="30" spans="1:28" ht="15.75" customHeight="1"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ht="15.75" customHeight="1" x14ac:dyDescent="0.2">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ht="15.75" customHeight="1" x14ac:dyDescent="0.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ht="15.75" customHeight="1" x14ac:dyDescent="0.2">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ht="15.75" customHeight="1" x14ac:dyDescent="0.2">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ht="15.75" customHeight="1" x14ac:dyDescent="0.2">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ht="15.75" customHeight="1" x14ac:dyDescent="0.2">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ht="15.75" customHeight="1" x14ac:dyDescent="0.2">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ht="15.75" customHeight="1" x14ac:dyDescent="0.2">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ht="15.75" customHeight="1" x14ac:dyDescent="0.2">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ht="15.75" customHeight="1" x14ac:dyDescent="0.2">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ht="15.75" customHeight="1" x14ac:dyDescent="0.2">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ht="15.75" customHeight="1" x14ac:dyDescent="0.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ht="15.75" customHeight="1" x14ac:dyDescent="0.2">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ht="15.75" customHeight="1" x14ac:dyDescent="0.2">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ht="15.75" customHeight="1" x14ac:dyDescent="0.2">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ht="15.75" customHeight="1" x14ac:dyDescent="0.2">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ht="15.75" customHeight="1" x14ac:dyDescent="0.2">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ht="15.75" customHeight="1" x14ac:dyDescent="0.2">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ht="15.75" customHeight="1" x14ac:dyDescent="0.2">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ht="15.75" customHeight="1" x14ac:dyDescent="0.2">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ht="15.75" customHeight="1" x14ac:dyDescent="0.2">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ht="15.75" customHeight="1" x14ac:dyDescent="0.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ht="15.7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ht="15.75" customHeight="1"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ht="15.75" customHeight="1" x14ac:dyDescent="0.2">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ht="15.75" customHeight="1"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ht="15.75" customHeight="1"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ht="15.75" customHeight="1" x14ac:dyDescent="0.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ht="15.75" customHeight="1" x14ac:dyDescent="0.2">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ht="15.75" customHeight="1" x14ac:dyDescent="0.2">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ht="15.75" customHeight="1"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ht="15.75" customHeight="1" x14ac:dyDescent="0.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ht="15.75" customHeight="1" x14ac:dyDescent="0.2">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ht="15.75" customHeight="1" x14ac:dyDescent="0.2">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ht="15.75" customHeight="1" x14ac:dyDescent="0.2">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ht="15.75" customHeight="1"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ht="15.75" customHeight="1" x14ac:dyDescent="0.2">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ht="15.75" customHeight="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ht="15.75" customHeight="1" x14ac:dyDescent="0.2">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ht="15.75" customHeight="1"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ht="15.75" customHeight="1" x14ac:dyDescent="0.2">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ht="15.75" customHeight="1" x14ac:dyDescent="0.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ht="15.75" customHeight="1" x14ac:dyDescent="0.2">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ht="15.75" customHeight="1" x14ac:dyDescent="0.2">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ht="15.75" customHeight="1" x14ac:dyDescent="0.2">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ht="15.75" customHeight="1" x14ac:dyDescent="0.2">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ht="15.75" customHeight="1" x14ac:dyDescent="0.2">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ht="15.75" customHeight="1" x14ac:dyDescent="0.2">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ht="15.75" customHeight="1" x14ac:dyDescent="0.2">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ht="15.75" customHeight="1" x14ac:dyDescent="0.2">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ht="15.75" customHeight="1" x14ac:dyDescent="0.2">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ht="15.75" customHeight="1" x14ac:dyDescent="0.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ht="15.75" customHeight="1" x14ac:dyDescent="0.2">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ht="15.75" customHeight="1" x14ac:dyDescent="0.2">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ht="15.75" customHeight="1"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ht="15.75" customHeight="1" x14ac:dyDescent="0.2">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ht="15.75" customHeight="1" x14ac:dyDescent="0.2">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ht="15.75" customHeight="1"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ht="15.75" customHeight="1" x14ac:dyDescent="0.2">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ht="15.75" customHeight="1" x14ac:dyDescent="0.2">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ht="15.75" customHeight="1" x14ac:dyDescent="0.2">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ht="15.75" customHeight="1"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ht="15.75" customHeight="1"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ht="15.75" customHeight="1"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ht="15.75" customHeight="1" x14ac:dyDescent="0.2">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ht="15.75" customHeight="1" x14ac:dyDescent="0.2">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ht="15.75" customHeight="1"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ht="15.75" customHeight="1" x14ac:dyDescent="0.2">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ht="15.75" customHeight="1" x14ac:dyDescent="0.2">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ht="15.75" customHeight="1" x14ac:dyDescent="0.2">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t="15.75" customHeight="1"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ht="15.75" customHeight="1"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ht="15.75" customHeight="1"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ht="15.75" customHeight="1"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5.75" customHeight="1"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ht="15.75" customHeight="1"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ht="15.75" customHeight="1"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ht="15.75" customHeight="1" x14ac:dyDescent="0.2">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5.75" customHeight="1" x14ac:dyDescent="0.2">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ht="15.75" customHeight="1" x14ac:dyDescent="0.2">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5.75" customHeight="1" x14ac:dyDescent="0.2">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t="15.75" customHeight="1" x14ac:dyDescent="0.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ht="15.75" customHeight="1" x14ac:dyDescent="0.2">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ht="15.75" customHeight="1" x14ac:dyDescent="0.2">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ht="15.75" customHeight="1" x14ac:dyDescent="0.2">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5.75" customHeight="1"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ht="15.75" customHeight="1" x14ac:dyDescent="0.2">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ht="15.75" customHeight="1" x14ac:dyDescent="0.2">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ht="15.75" customHeight="1" x14ac:dyDescent="0.2">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5.75" customHeight="1" x14ac:dyDescent="0.2">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5.75" customHeight="1" x14ac:dyDescent="0.2">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5.75" customHeight="1" x14ac:dyDescent="0.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ht="15.75" customHeight="1"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ht="15.75" customHeight="1" x14ac:dyDescent="0.2">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ht="15.75" customHeight="1" x14ac:dyDescent="0.2">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ht="15.75" customHeight="1" x14ac:dyDescent="0.2">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ht="15.75" customHeight="1" x14ac:dyDescent="0.2">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ht="15.75" customHeight="1"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ht="15.75" customHeight="1" x14ac:dyDescent="0.2">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ht="15.75" customHeight="1" x14ac:dyDescent="0.2">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ht="15.75" customHeight="1" x14ac:dyDescent="0.2">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ht="15.75" customHeight="1" x14ac:dyDescent="0.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ht="15.75" customHeight="1" x14ac:dyDescent="0.2">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ht="15.75" customHeight="1" x14ac:dyDescent="0.2">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ht="15.7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ht="15.75" customHeight="1" x14ac:dyDescent="0.2">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ht="15.75" customHeight="1" x14ac:dyDescent="0.2">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ht="15.75" customHeight="1" x14ac:dyDescent="0.2">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ht="15.75" customHeight="1" x14ac:dyDescent="0.2">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ht="15.75" customHeight="1" x14ac:dyDescent="0.2">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ht="15.75" customHeight="1" x14ac:dyDescent="0.2">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ht="15.75" customHeight="1" x14ac:dyDescent="0.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ht="15.75" customHeight="1" x14ac:dyDescent="0.2">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ht="15.75" customHeight="1" x14ac:dyDescent="0.2">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ht="15.75" customHeight="1" x14ac:dyDescent="0.2">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ht="15.75" customHeight="1" x14ac:dyDescent="0.2">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ht="15.75" customHeight="1" x14ac:dyDescent="0.2">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ht="15.75" customHeight="1" x14ac:dyDescent="0.2">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ht="15.75" customHeight="1" x14ac:dyDescent="0.2">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ht="15.75" customHeight="1" x14ac:dyDescent="0.2">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ht="15.75" customHeight="1" x14ac:dyDescent="0.2">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ht="15.75" customHeight="1" x14ac:dyDescent="0.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ht="15.75" customHeight="1" x14ac:dyDescent="0.2">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ht="15.75" customHeight="1" x14ac:dyDescent="0.2">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ht="15.75" customHeight="1" x14ac:dyDescent="0.2">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ht="15.75" customHeight="1" x14ac:dyDescent="0.2">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ht="15.75" customHeight="1" x14ac:dyDescent="0.2">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ht="15.75" customHeight="1" x14ac:dyDescent="0.2">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ht="15.75" customHeight="1" x14ac:dyDescent="0.2">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ht="15.75" customHeight="1" x14ac:dyDescent="0.2">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ht="15.75" customHeight="1" x14ac:dyDescent="0.2">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ht="15.75" customHeight="1" x14ac:dyDescent="0.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ht="15.75" customHeight="1" x14ac:dyDescent="0.2">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ht="15.75" customHeight="1" x14ac:dyDescent="0.2">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ht="15.75" customHeight="1" x14ac:dyDescent="0.2">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ht="15.75" customHeight="1" x14ac:dyDescent="0.2">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ht="15.75" customHeight="1" x14ac:dyDescent="0.2">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ht="15.75" customHeight="1" x14ac:dyDescent="0.2">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ht="15.75" customHeight="1" x14ac:dyDescent="0.2">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ht="15.75" customHeight="1" x14ac:dyDescent="0.2">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ht="15.75" customHeight="1" x14ac:dyDescent="0.2">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ht="15.75" customHeight="1" x14ac:dyDescent="0.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ht="15.75" customHeight="1" x14ac:dyDescent="0.2">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ht="15.75" customHeight="1" x14ac:dyDescent="0.2">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ht="15.75" customHeight="1" x14ac:dyDescent="0.2">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ht="15.75" customHeight="1" x14ac:dyDescent="0.2">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ht="15.75" customHeight="1" x14ac:dyDescent="0.2">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ht="15.75" customHeight="1" x14ac:dyDescent="0.2">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ht="15.75" customHeight="1" x14ac:dyDescent="0.2">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ht="15.75" customHeight="1" x14ac:dyDescent="0.2">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ht="15.75" customHeight="1" x14ac:dyDescent="0.2">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ht="15.75" customHeight="1" x14ac:dyDescent="0.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ht="15.75" customHeight="1" x14ac:dyDescent="0.2">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ht="15.75" customHeight="1" x14ac:dyDescent="0.2">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ht="15.75" customHeight="1" x14ac:dyDescent="0.2">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ht="15.75" customHeight="1" x14ac:dyDescent="0.2">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ht="15.75" customHeight="1" x14ac:dyDescent="0.2">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ht="15.75" customHeight="1" x14ac:dyDescent="0.2">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ht="15.75" customHeight="1" x14ac:dyDescent="0.2">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ht="15.75" customHeight="1" x14ac:dyDescent="0.2">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ht="15.75" customHeight="1" x14ac:dyDescent="0.2">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ht="15.75" customHeight="1" x14ac:dyDescent="0.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ht="15.75" customHeight="1" x14ac:dyDescent="0.2">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ht="15.75" customHeight="1" x14ac:dyDescent="0.2">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ht="15.75" customHeight="1" x14ac:dyDescent="0.2">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ht="15.75" customHeight="1" x14ac:dyDescent="0.2">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ht="15.75" customHeight="1" x14ac:dyDescent="0.2">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ht="15.75" customHeight="1" x14ac:dyDescent="0.2">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ht="15.75" customHeight="1" x14ac:dyDescent="0.2">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ht="15.75" customHeight="1" x14ac:dyDescent="0.2">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ht="15.75" customHeight="1" x14ac:dyDescent="0.2">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ht="15.75" customHeight="1" x14ac:dyDescent="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ht="15.75" customHeight="1" x14ac:dyDescent="0.2">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ht="15.75" customHeight="1" x14ac:dyDescent="0.2">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ht="15.75" customHeight="1" x14ac:dyDescent="0.2">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ht="15.75" customHeight="1" x14ac:dyDescent="0.2">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ht="15.75" customHeight="1" x14ac:dyDescent="0.2">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ht="15.75" customHeight="1" x14ac:dyDescent="0.2">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ht="15.75" customHeight="1" x14ac:dyDescent="0.2">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ht="15.75" customHeight="1" x14ac:dyDescent="0.2">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ht="15.75" customHeight="1" x14ac:dyDescent="0.2">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ht="15.75" customHeight="1" x14ac:dyDescent="0.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ht="15.75" customHeight="1" x14ac:dyDescent="0.2">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ht="15.75" customHeight="1" x14ac:dyDescent="0.2">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ht="15.75" customHeight="1" x14ac:dyDescent="0.2">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ht="15.75" customHeight="1" x14ac:dyDescent="0.2">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ht="15.75" customHeight="1" x14ac:dyDescent="0.2">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ht="15.75" customHeight="1" x14ac:dyDescent="0.2">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ht="15.75" customHeight="1" x14ac:dyDescent="0.2">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ht="15.75" customHeight="1" x14ac:dyDescent="0.2">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ht="15.75" customHeight="1" x14ac:dyDescent="0.2">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ht="15.75" customHeight="1"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ht="15.75" customHeight="1" x14ac:dyDescent="0.2">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ht="15.75" customHeight="1" x14ac:dyDescent="0.2">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ht="15.75" customHeight="1" x14ac:dyDescent="0.2">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ht="15.75" customHeight="1" x14ac:dyDescent="0.2">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ht="15.75" customHeight="1"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ht="15.75" customHeight="1" x14ac:dyDescent="0.2">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ht="15.75" customHeight="1" x14ac:dyDescent="0.2"/>
    <row r="230" spans="1:28" ht="15.75" customHeight="1" x14ac:dyDescent="0.2"/>
    <row r="231" spans="1:28" ht="15.75" customHeight="1" x14ac:dyDescent="0.2"/>
    <row r="232" spans="1:28" ht="15.75" customHeight="1" x14ac:dyDescent="0.2"/>
    <row r="233" spans="1:28" ht="15.75" customHeight="1" x14ac:dyDescent="0.2"/>
    <row r="234" spans="1:28" ht="15.75" customHeight="1" x14ac:dyDescent="0.2"/>
    <row r="235" spans="1:28" ht="15.75" customHeight="1" x14ac:dyDescent="0.2"/>
    <row r="236" spans="1:28" ht="15.75" customHeight="1" x14ac:dyDescent="0.2"/>
    <row r="237" spans="1:28" ht="15.75" customHeight="1" x14ac:dyDescent="0.2"/>
    <row r="238" spans="1:28" ht="15.75" customHeight="1" x14ac:dyDescent="0.2"/>
    <row r="239" spans="1:28" ht="15.75" customHeight="1" x14ac:dyDescent="0.2"/>
    <row r="240" spans="1:28"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9">
    <mergeCell ref="A1:AB3"/>
    <mergeCell ref="A4:A5"/>
    <mergeCell ref="B4:B5"/>
    <mergeCell ref="C4:C5"/>
    <mergeCell ref="D4:H4"/>
    <mergeCell ref="I4:I5"/>
    <mergeCell ref="J4:J5"/>
    <mergeCell ref="P4:Q4"/>
    <mergeCell ref="S4:V4"/>
    <mergeCell ref="W4:W5"/>
    <mergeCell ref="X4:X5"/>
    <mergeCell ref="Y4:Y5"/>
    <mergeCell ref="K4:K5"/>
    <mergeCell ref="L4:L5"/>
    <mergeCell ref="M4:M5"/>
    <mergeCell ref="N4:N5"/>
    <mergeCell ref="O4:O5"/>
    <mergeCell ref="Z4:Z5"/>
    <mergeCell ref="AA4:AB4"/>
  </mergeCells>
  <pageMargins left="0.7" right="0.7" top="0.75" bottom="0.75" header="0" footer="0"/>
  <pageSetup paperSize="5" scale="50"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MATRIZ DE RIESGOS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Adriana Mejia Mendez</dc:creator>
  <cp:lastModifiedBy>Jonathan Eduardo Romero Martínez</cp:lastModifiedBy>
  <dcterms:created xsi:type="dcterms:W3CDTF">2022-10-05T19:00:34Z</dcterms:created>
  <dcterms:modified xsi:type="dcterms:W3CDTF">2025-07-11T14:40:50Z</dcterms:modified>
</cp:coreProperties>
</file>